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wer-fs\users\monika.wiciak\Desktop\ZP-18.12.202.272.W.MSW wywóz odpadów\SIWZ_27.11.2020\"/>
    </mc:Choice>
  </mc:AlternateContent>
  <bookViews>
    <workbookView xWindow="0" yWindow="0" windowWidth="23040" windowHeight="8832"/>
  </bookViews>
  <sheets>
    <sheet name="Okólnik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O28" i="1" l="1"/>
  <c r="P28" i="1" s="1"/>
  <c r="Q28" i="1" s="1"/>
  <c r="O29" i="1"/>
  <c r="P29" i="1" s="1"/>
  <c r="Q29" i="1" s="1"/>
  <c r="O30" i="1"/>
  <c r="P30" i="1" s="1"/>
  <c r="Q30" i="1" s="1"/>
  <c r="O31" i="1"/>
  <c r="P31" i="1" s="1"/>
  <c r="Q31" i="1" s="1"/>
  <c r="O32" i="1"/>
  <c r="P32" i="1" s="1"/>
  <c r="Q32" i="1" s="1"/>
  <c r="O19" i="1"/>
  <c r="P19" i="1" s="1"/>
  <c r="Q19" i="1" s="1"/>
  <c r="O20" i="1"/>
  <c r="P20" i="1" s="1"/>
  <c r="Q20" i="1" s="1"/>
  <c r="O21" i="1"/>
  <c r="P21" i="1" s="1"/>
  <c r="Q21" i="1" s="1"/>
  <c r="O22" i="1"/>
  <c r="P22" i="1" s="1"/>
  <c r="Q22" i="1" s="1"/>
  <c r="O18" i="1"/>
  <c r="P10" i="1"/>
  <c r="O9" i="1"/>
  <c r="P9" i="1" s="1"/>
  <c r="Q9" i="1" s="1"/>
  <c r="O8" i="1"/>
  <c r="O10" i="1"/>
  <c r="O11" i="1"/>
  <c r="P11" i="1" s="1"/>
  <c r="Q11" i="1" s="1"/>
  <c r="O12" i="1"/>
  <c r="P12" i="1" s="1"/>
  <c r="Q12" i="1" s="1"/>
  <c r="P8" i="1"/>
  <c r="Q8" i="1" s="1"/>
  <c r="Q13" i="1" l="1"/>
  <c r="O13" i="1"/>
  <c r="O33" i="1"/>
  <c r="O23" i="1"/>
  <c r="P18" i="1"/>
  <c r="P13" i="1"/>
  <c r="Q10" i="1"/>
  <c r="H36" i="1" l="1"/>
  <c r="H37" i="1" s="1"/>
  <c r="H38" i="1" s="1"/>
  <c r="P33" i="1"/>
  <c r="Q33" i="1" s="1"/>
  <c r="P23" i="1"/>
  <c r="Q18" i="1"/>
  <c r="Q23" i="1" s="1"/>
  <c r="I36" i="1" l="1"/>
  <c r="I37" i="1" s="1"/>
  <c r="I38" i="1" s="1"/>
</calcChain>
</file>

<file path=xl/sharedStrings.xml><?xml version="1.0" encoding="utf-8"?>
<sst xmlns="http://schemas.openxmlformats.org/spreadsheetml/2006/main" count="74" uniqueCount="30">
  <si>
    <t>Pojemność pojemnika [litry]</t>
  </si>
  <si>
    <t>Cena jednostkowa netto za odbiór 1 pojemnika</t>
  </si>
  <si>
    <t>VAT</t>
  </si>
  <si>
    <t>ZM</t>
  </si>
  <si>
    <t>MT</t>
  </si>
  <si>
    <t>OP</t>
  </si>
  <si>
    <t>OS</t>
  </si>
  <si>
    <t>BK</t>
  </si>
  <si>
    <t>SUMA:</t>
  </si>
  <si>
    <t>Zmieszane (miesięcznie)</t>
  </si>
  <si>
    <t>Metale i Tworzywa Sztuczne (miesięcznie)</t>
  </si>
  <si>
    <t>Papier (miesięcznie)</t>
  </si>
  <si>
    <t>Szkło (miesięcznie)</t>
  </si>
  <si>
    <t>Biodegradowalne (miesięcznie)</t>
  </si>
  <si>
    <t>miesięczna wartość netto</t>
  </si>
  <si>
    <t>miesięczna wartość brutto</t>
  </si>
  <si>
    <t>Krakowskie Przedmieście 58/60</t>
  </si>
  <si>
    <t>Okólnik 2</t>
  </si>
  <si>
    <t>Dobra 12/14/16</t>
  </si>
  <si>
    <t>Koszt odbioru odpadów w ciągu czteroletniego obowiązywania umowy:</t>
  </si>
  <si>
    <t>roczny koszt odbioru odpadów ze wszystkich lokalizacji wynosi:</t>
  </si>
  <si>
    <t>miesięczny koszt  odbioru odpadów ze wszystkich lokalizacji wynosi:</t>
  </si>
  <si>
    <t>brutto</t>
  </si>
  <si>
    <t>netto</t>
  </si>
  <si>
    <r>
      <rPr>
        <sz val="11"/>
        <color theme="1"/>
        <rFont val="Cambria"/>
        <family val="1"/>
        <charset val="238"/>
        <scheme val="major"/>
      </rPr>
      <t>Przetarg nieograniczony na:
„Odbiór i zagospodarowanie odpadów komunalnych z nieruchomości UMFC na terenie Warszawy”</t>
    </r>
    <r>
      <rPr>
        <sz val="11"/>
        <color theme="1"/>
        <rFont val="Czcionka tekstu podstawowego"/>
        <family val="2"/>
        <charset val="238"/>
      </rPr>
      <t xml:space="preserve">
</t>
    </r>
  </si>
  <si>
    <t>FORMULARZ CENOWY</t>
  </si>
  <si>
    <t>uwaga: wartości wskazane powyżej należy przenieść do formularza ofertowego</t>
  </si>
  <si>
    <r>
      <rPr>
        <sz val="11"/>
        <color theme="1"/>
        <rFont val="Cambria"/>
        <family val="1"/>
        <charset val="238"/>
        <scheme val="major"/>
      </rPr>
      <t xml:space="preserve">…………………………
    (data)     </t>
    </r>
    <r>
      <rPr>
        <sz val="11"/>
        <color theme="1"/>
        <rFont val="Czcionka tekstu podstawowego"/>
        <family val="2"/>
        <charset val="238"/>
      </rPr>
      <t xml:space="preserve">                                                                                  </t>
    </r>
  </si>
  <si>
    <t>…………………………………………………………………
(upoważniony przedstawiciel wykonawcy)</t>
  </si>
  <si>
    <r>
      <t xml:space="preserve">
</t>
    </r>
    <r>
      <rPr>
        <b/>
        <sz val="11"/>
        <color theme="1"/>
        <rFont val="Cambria"/>
        <family val="1"/>
        <charset val="238"/>
        <scheme val="major"/>
      </rPr>
      <t>Załącznik Nr 7 do SIWZ</t>
    </r>
    <r>
      <rPr>
        <sz val="11"/>
        <color theme="1"/>
        <rFont val="Cambria"/>
        <family val="1"/>
        <charset val="238"/>
        <scheme val="major"/>
      </rPr>
      <t xml:space="preserve">
(Znak postępowania: ZP-18/12/2020/272/W/MSW )</t>
    </r>
    <r>
      <rPr>
        <sz val="11"/>
        <color theme="1"/>
        <rFont val="Czcionka tekstu podstawowego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</si>
</sst>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1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b/>
      <sz val="11"/>
      <color theme="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lightUp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0" fillId="0" borderId="0" xfId="0" applyNumberFormat="1"/>
    <xf numFmtId="164" fontId="0" fillId="2" borderId="0" xfId="0" applyNumberFormat="1" applyFill="1"/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right" wrapText="1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activeCell="S3" sqref="S3"/>
    </sheetView>
  </sheetViews>
  <sheetFormatPr defaultRowHeight="13.8"/>
  <cols>
    <col min="7" max="7" width="5.09765625" customWidth="1"/>
    <col min="8" max="9" width="10.59765625" bestFit="1" customWidth="1"/>
    <col min="10" max="10" width="8.69921875" customWidth="1"/>
    <col min="12" max="12" width="8.8984375" customWidth="1"/>
    <col min="13" max="13" width="9.3984375" customWidth="1"/>
    <col min="14" max="14" width="10.8984375" customWidth="1"/>
  </cols>
  <sheetData>
    <row r="1" spans="1:17" ht="46.5" customHeight="1">
      <c r="A1" s="21" t="s">
        <v>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43.5" customHeight="1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3" t="s">
        <v>29</v>
      </c>
      <c r="M2" s="24"/>
      <c r="N2" s="24"/>
      <c r="O2" s="24"/>
      <c r="P2" s="24"/>
      <c r="Q2" s="24"/>
    </row>
    <row r="3" spans="1:17" ht="37.5" customHeight="1">
      <c r="A3" s="19"/>
      <c r="B3" s="20"/>
      <c r="C3" s="20"/>
      <c r="D3" s="20"/>
      <c r="E3" s="20"/>
      <c r="F3" s="25" t="s">
        <v>25</v>
      </c>
      <c r="G3" s="26"/>
      <c r="H3" s="26"/>
      <c r="I3" s="26"/>
      <c r="J3" s="26"/>
      <c r="K3" s="26"/>
      <c r="L3" s="20"/>
      <c r="M3" s="20"/>
      <c r="N3" s="20"/>
      <c r="O3" s="20"/>
      <c r="P3" s="20"/>
      <c r="Q3" s="20"/>
    </row>
    <row r="5" spans="1:17">
      <c r="A5" s="40" t="s">
        <v>17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1:17" ht="36" customHeight="1">
      <c r="A6" s="3">
        <v>1</v>
      </c>
      <c r="B6" s="39" t="s">
        <v>0</v>
      </c>
      <c r="C6" s="39"/>
      <c r="D6" s="4" t="s">
        <v>9</v>
      </c>
      <c r="E6" s="35" t="s">
        <v>1</v>
      </c>
      <c r="F6" s="35" t="s">
        <v>10</v>
      </c>
      <c r="G6" s="35"/>
      <c r="H6" s="35" t="s">
        <v>1</v>
      </c>
      <c r="I6" s="4" t="s">
        <v>11</v>
      </c>
      <c r="J6" s="35" t="s">
        <v>1</v>
      </c>
      <c r="K6" s="4" t="s">
        <v>12</v>
      </c>
      <c r="L6" s="35" t="s">
        <v>1</v>
      </c>
      <c r="M6" s="4" t="s">
        <v>13</v>
      </c>
      <c r="N6" s="35" t="s">
        <v>1</v>
      </c>
      <c r="O6" s="36" t="s">
        <v>14</v>
      </c>
      <c r="P6" s="5" t="s">
        <v>2</v>
      </c>
      <c r="Q6" s="36" t="s">
        <v>15</v>
      </c>
    </row>
    <row r="7" spans="1:17" ht="14.4">
      <c r="A7" s="3">
        <v>2</v>
      </c>
      <c r="B7" s="37"/>
      <c r="C7" s="38"/>
      <c r="D7" s="6" t="s">
        <v>3</v>
      </c>
      <c r="E7" s="35"/>
      <c r="F7" s="39" t="s">
        <v>4</v>
      </c>
      <c r="G7" s="39"/>
      <c r="H7" s="35"/>
      <c r="I7" s="6" t="s">
        <v>5</v>
      </c>
      <c r="J7" s="35"/>
      <c r="K7" s="6" t="s">
        <v>6</v>
      </c>
      <c r="L7" s="35"/>
      <c r="M7" s="6" t="s">
        <v>7</v>
      </c>
      <c r="N7" s="35"/>
      <c r="O7" s="36"/>
      <c r="P7" s="7">
        <v>0.08</v>
      </c>
      <c r="Q7" s="36"/>
    </row>
    <row r="8" spans="1:17" ht="14.4">
      <c r="A8" s="3">
        <v>3</v>
      </c>
      <c r="B8" s="31">
        <v>120</v>
      </c>
      <c r="C8" s="31"/>
      <c r="D8" s="3">
        <v>0</v>
      </c>
      <c r="E8" s="14"/>
      <c r="F8" s="32">
        <v>0</v>
      </c>
      <c r="G8" s="32"/>
      <c r="H8" s="14"/>
      <c r="I8" s="3">
        <v>0</v>
      </c>
      <c r="J8" s="14"/>
      <c r="K8" s="3">
        <v>0</v>
      </c>
      <c r="L8" s="14"/>
      <c r="M8" s="3">
        <v>0</v>
      </c>
      <c r="N8" s="14"/>
      <c r="O8" s="13">
        <f>N8*M8+L8*K8+J8*I8+H8*F8+E8*D8</f>
        <v>0</v>
      </c>
      <c r="P8" s="14">
        <f>O8*0.08</f>
        <v>0</v>
      </c>
      <c r="Q8" s="15">
        <f>P8+O8</f>
        <v>0</v>
      </c>
    </row>
    <row r="9" spans="1:17" ht="14.4">
      <c r="A9" s="3">
        <v>4</v>
      </c>
      <c r="B9" s="31">
        <v>240</v>
      </c>
      <c r="C9" s="31"/>
      <c r="D9" s="3">
        <v>0</v>
      </c>
      <c r="E9" s="14"/>
      <c r="F9" s="32">
        <v>0</v>
      </c>
      <c r="G9" s="32"/>
      <c r="H9" s="14"/>
      <c r="I9" s="3">
        <v>0</v>
      </c>
      <c r="J9" s="14"/>
      <c r="K9" s="3">
        <v>0</v>
      </c>
      <c r="L9" s="14"/>
      <c r="M9" s="9">
        <v>4</v>
      </c>
      <c r="N9" s="14"/>
      <c r="O9" s="13">
        <f>N9*M9+L9*K9+J9*I9+H9*F9+E9*D9</f>
        <v>0</v>
      </c>
      <c r="P9" s="14">
        <f t="shared" ref="P9:P12" si="0">O9*0.08</f>
        <v>0</v>
      </c>
      <c r="Q9" s="15">
        <f t="shared" ref="Q9:Q12" si="1">P9+O9</f>
        <v>0</v>
      </c>
    </row>
    <row r="10" spans="1:17" ht="14.4">
      <c r="A10" s="3">
        <v>5</v>
      </c>
      <c r="B10" s="31">
        <v>660</v>
      </c>
      <c r="C10" s="31"/>
      <c r="D10" s="3">
        <v>0</v>
      </c>
      <c r="E10" s="14"/>
      <c r="F10" s="31">
        <v>8</v>
      </c>
      <c r="G10" s="31"/>
      <c r="H10" s="14"/>
      <c r="I10" s="10">
        <v>8</v>
      </c>
      <c r="J10" s="18"/>
      <c r="K10" s="3">
        <v>0</v>
      </c>
      <c r="L10" s="14"/>
      <c r="M10" s="3">
        <v>0</v>
      </c>
      <c r="N10" s="14"/>
      <c r="O10" s="13">
        <f t="shared" ref="O10:O12" si="2">N10*M10+L10*K10+J10*I10+H10*F10+E10*D10</f>
        <v>0</v>
      </c>
      <c r="P10" s="14">
        <f>O10*0.08</f>
        <v>0</v>
      </c>
      <c r="Q10" s="15">
        <f t="shared" si="1"/>
        <v>0</v>
      </c>
    </row>
    <row r="11" spans="1:17" ht="14.4">
      <c r="A11" s="3">
        <v>7</v>
      </c>
      <c r="B11" s="31">
        <v>770</v>
      </c>
      <c r="C11" s="31"/>
      <c r="D11" s="9">
        <v>12</v>
      </c>
      <c r="E11" s="14"/>
      <c r="F11" s="32">
        <v>0</v>
      </c>
      <c r="G11" s="32"/>
      <c r="H11" s="14"/>
      <c r="I11" s="3">
        <v>0</v>
      </c>
      <c r="J11" s="14"/>
      <c r="K11" s="10">
        <v>1</v>
      </c>
      <c r="L11" s="18"/>
      <c r="M11" s="3">
        <v>0</v>
      </c>
      <c r="N11" s="14"/>
      <c r="O11" s="13">
        <f t="shared" si="2"/>
        <v>0</v>
      </c>
      <c r="P11" s="14">
        <f t="shared" si="0"/>
        <v>0</v>
      </c>
      <c r="Q11" s="15">
        <f t="shared" si="1"/>
        <v>0</v>
      </c>
    </row>
    <row r="12" spans="1:17" ht="14.4">
      <c r="A12" s="3">
        <v>9</v>
      </c>
      <c r="B12" s="31">
        <v>1100</v>
      </c>
      <c r="C12" s="31"/>
      <c r="D12" s="9">
        <v>8</v>
      </c>
      <c r="E12" s="14"/>
      <c r="F12" s="32">
        <v>0</v>
      </c>
      <c r="G12" s="32"/>
      <c r="H12" s="14"/>
      <c r="I12" s="3">
        <v>0</v>
      </c>
      <c r="J12" s="14"/>
      <c r="K12" s="3">
        <v>0</v>
      </c>
      <c r="L12" s="14"/>
      <c r="M12" s="3">
        <v>0</v>
      </c>
      <c r="N12" s="14"/>
      <c r="O12" s="13">
        <f t="shared" si="2"/>
        <v>0</v>
      </c>
      <c r="P12" s="14">
        <f t="shared" si="0"/>
        <v>0</v>
      </c>
      <c r="Q12" s="15">
        <f t="shared" si="1"/>
        <v>0</v>
      </c>
    </row>
    <row r="13" spans="1:17" ht="14.4">
      <c r="A13" s="1">
        <v>10</v>
      </c>
      <c r="B13" s="33" t="s">
        <v>8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4"/>
      <c r="O13" s="16">
        <f>SUM(O8:O12)</f>
        <v>0</v>
      </c>
      <c r="P13" s="16">
        <f>SUM(P8:P12)</f>
        <v>0</v>
      </c>
      <c r="Q13" s="17">
        <f>SUM(Q8:Q12)</f>
        <v>0</v>
      </c>
    </row>
    <row r="15" spans="1:17">
      <c r="A15" s="40" t="s">
        <v>16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17" ht="36.6">
      <c r="A16" s="3">
        <v>11</v>
      </c>
      <c r="B16" s="39" t="s">
        <v>0</v>
      </c>
      <c r="C16" s="39"/>
      <c r="D16" s="4" t="s">
        <v>9</v>
      </c>
      <c r="E16" s="35" t="s">
        <v>1</v>
      </c>
      <c r="F16" s="35" t="s">
        <v>10</v>
      </c>
      <c r="G16" s="35"/>
      <c r="H16" s="35" t="s">
        <v>1</v>
      </c>
      <c r="I16" s="4" t="s">
        <v>11</v>
      </c>
      <c r="J16" s="35" t="s">
        <v>1</v>
      </c>
      <c r="K16" s="4" t="s">
        <v>12</v>
      </c>
      <c r="L16" s="35" t="s">
        <v>1</v>
      </c>
      <c r="M16" s="4" t="s">
        <v>13</v>
      </c>
      <c r="N16" s="35" t="s">
        <v>1</v>
      </c>
      <c r="O16" s="36" t="s">
        <v>14</v>
      </c>
      <c r="P16" s="5" t="s">
        <v>2</v>
      </c>
      <c r="Q16" s="36" t="s">
        <v>15</v>
      </c>
    </row>
    <row r="17" spans="1:17" ht="14.4">
      <c r="A17" s="3">
        <v>12</v>
      </c>
      <c r="B17" s="37"/>
      <c r="C17" s="38"/>
      <c r="D17" s="6" t="s">
        <v>3</v>
      </c>
      <c r="E17" s="35"/>
      <c r="F17" s="39" t="s">
        <v>4</v>
      </c>
      <c r="G17" s="39"/>
      <c r="H17" s="35"/>
      <c r="I17" s="6" t="s">
        <v>5</v>
      </c>
      <c r="J17" s="35"/>
      <c r="K17" s="6" t="s">
        <v>6</v>
      </c>
      <c r="L17" s="35"/>
      <c r="M17" s="6" t="s">
        <v>7</v>
      </c>
      <c r="N17" s="35"/>
      <c r="O17" s="36"/>
      <c r="P17" s="7">
        <v>0.08</v>
      </c>
      <c r="Q17" s="36"/>
    </row>
    <row r="18" spans="1:17" ht="14.4">
      <c r="A18" s="3">
        <v>13</v>
      </c>
      <c r="B18" s="31">
        <v>120</v>
      </c>
      <c r="C18" s="31"/>
      <c r="D18" s="3">
        <v>0</v>
      </c>
      <c r="E18" s="14"/>
      <c r="F18" s="32">
        <v>0</v>
      </c>
      <c r="G18" s="32"/>
      <c r="H18" s="14"/>
      <c r="I18" s="3">
        <v>0</v>
      </c>
      <c r="J18" s="14"/>
      <c r="K18" s="3">
        <v>0</v>
      </c>
      <c r="L18" s="14"/>
      <c r="M18" s="3">
        <v>0</v>
      </c>
      <c r="N18" s="14"/>
      <c r="O18" s="13">
        <f>N18*M18+L18*K18+J18*I18+H18*F18+E18*D18</f>
        <v>0</v>
      </c>
      <c r="P18" s="14">
        <f>O18*0.08</f>
        <v>0</v>
      </c>
      <c r="Q18" s="15">
        <f>P18+O18</f>
        <v>0</v>
      </c>
    </row>
    <row r="19" spans="1:17" ht="14.4">
      <c r="A19" s="3">
        <v>14</v>
      </c>
      <c r="B19" s="31">
        <v>240</v>
      </c>
      <c r="C19" s="31"/>
      <c r="D19" s="3">
        <v>0</v>
      </c>
      <c r="E19" s="14"/>
      <c r="F19" s="32">
        <v>0</v>
      </c>
      <c r="G19" s="32"/>
      <c r="H19" s="14"/>
      <c r="I19" s="3">
        <v>0</v>
      </c>
      <c r="J19" s="14"/>
      <c r="K19" s="3">
        <v>0</v>
      </c>
      <c r="L19" s="14"/>
      <c r="M19" s="9">
        <v>4</v>
      </c>
      <c r="N19" s="14"/>
      <c r="O19" s="13">
        <f t="shared" ref="O19:O22" si="3">N19*M19+L19*K19+J19*I19+H19*F19+E19*D19</f>
        <v>0</v>
      </c>
      <c r="P19" s="14">
        <f t="shared" ref="P19:P22" si="4">O19*0.08</f>
        <v>0</v>
      </c>
      <c r="Q19" s="15">
        <f t="shared" ref="Q19:Q22" si="5">P19+O19</f>
        <v>0</v>
      </c>
    </row>
    <row r="20" spans="1:17" ht="14.4">
      <c r="A20" s="3">
        <v>15</v>
      </c>
      <c r="B20" s="31">
        <v>660</v>
      </c>
      <c r="C20" s="31"/>
      <c r="D20" s="3">
        <v>0</v>
      </c>
      <c r="E20" s="14"/>
      <c r="F20" s="31">
        <v>4</v>
      </c>
      <c r="G20" s="31"/>
      <c r="H20" s="14"/>
      <c r="I20" s="10">
        <v>4</v>
      </c>
      <c r="J20" s="18"/>
      <c r="K20" s="9">
        <v>2</v>
      </c>
      <c r="L20" s="14"/>
      <c r="M20" s="3">
        <v>0</v>
      </c>
      <c r="N20" s="14"/>
      <c r="O20" s="13">
        <f t="shared" si="3"/>
        <v>0</v>
      </c>
      <c r="P20" s="14">
        <f t="shared" si="4"/>
        <v>0</v>
      </c>
      <c r="Q20" s="15">
        <f t="shared" si="5"/>
        <v>0</v>
      </c>
    </row>
    <row r="21" spans="1:17" ht="14.4">
      <c r="A21" s="3">
        <v>16</v>
      </c>
      <c r="B21" s="31">
        <v>770</v>
      </c>
      <c r="C21" s="31"/>
      <c r="D21" s="9">
        <v>24</v>
      </c>
      <c r="E21" s="14"/>
      <c r="F21" s="32">
        <v>0</v>
      </c>
      <c r="G21" s="32"/>
      <c r="H21" s="14"/>
      <c r="I21" s="3">
        <v>0</v>
      </c>
      <c r="J21" s="14"/>
      <c r="K21" s="8">
        <v>0</v>
      </c>
      <c r="L21" s="18"/>
      <c r="M21" s="3">
        <v>0</v>
      </c>
      <c r="N21" s="14"/>
      <c r="O21" s="13">
        <f t="shared" si="3"/>
        <v>0</v>
      </c>
      <c r="P21" s="14">
        <f t="shared" si="4"/>
        <v>0</v>
      </c>
      <c r="Q21" s="15">
        <f t="shared" si="5"/>
        <v>0</v>
      </c>
    </row>
    <row r="22" spans="1:17" ht="14.4">
      <c r="A22" s="3">
        <v>17</v>
      </c>
      <c r="B22" s="31">
        <v>1100</v>
      </c>
      <c r="C22" s="31"/>
      <c r="D22" s="9">
        <v>0</v>
      </c>
      <c r="E22" s="14"/>
      <c r="F22" s="32">
        <v>0</v>
      </c>
      <c r="G22" s="32"/>
      <c r="H22" s="14"/>
      <c r="I22" s="3">
        <v>0</v>
      </c>
      <c r="J22" s="14"/>
      <c r="K22" s="3">
        <v>0</v>
      </c>
      <c r="L22" s="14"/>
      <c r="M22" s="3">
        <v>0</v>
      </c>
      <c r="N22" s="14"/>
      <c r="O22" s="13">
        <f t="shared" si="3"/>
        <v>0</v>
      </c>
      <c r="P22" s="14">
        <f t="shared" si="4"/>
        <v>0</v>
      </c>
      <c r="Q22" s="15">
        <f t="shared" si="5"/>
        <v>0</v>
      </c>
    </row>
    <row r="23" spans="1:17" ht="14.4">
      <c r="A23" s="1">
        <v>18</v>
      </c>
      <c r="B23" s="33" t="s">
        <v>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4"/>
      <c r="O23" s="16">
        <f>SUM(O18:O22)</f>
        <v>0</v>
      </c>
      <c r="P23" s="16">
        <f>SUM(P18:P22)</f>
        <v>0</v>
      </c>
      <c r="Q23" s="17">
        <f>SUM(Q18:Q22)</f>
        <v>0</v>
      </c>
    </row>
    <row r="25" spans="1:17">
      <c r="A25" s="40" t="s">
        <v>18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</row>
    <row r="26" spans="1:17" ht="36.6">
      <c r="A26" s="3">
        <v>19</v>
      </c>
      <c r="B26" s="39" t="s">
        <v>0</v>
      </c>
      <c r="C26" s="39"/>
      <c r="D26" s="4" t="s">
        <v>9</v>
      </c>
      <c r="E26" s="35" t="s">
        <v>1</v>
      </c>
      <c r="F26" s="35" t="s">
        <v>10</v>
      </c>
      <c r="G26" s="35"/>
      <c r="H26" s="35" t="s">
        <v>1</v>
      </c>
      <c r="I26" s="4" t="s">
        <v>11</v>
      </c>
      <c r="J26" s="35" t="s">
        <v>1</v>
      </c>
      <c r="K26" s="4" t="s">
        <v>12</v>
      </c>
      <c r="L26" s="35" t="s">
        <v>1</v>
      </c>
      <c r="M26" s="4" t="s">
        <v>13</v>
      </c>
      <c r="N26" s="35" t="s">
        <v>1</v>
      </c>
      <c r="O26" s="36" t="s">
        <v>14</v>
      </c>
      <c r="P26" s="5" t="s">
        <v>2</v>
      </c>
      <c r="Q26" s="36" t="s">
        <v>15</v>
      </c>
    </row>
    <row r="27" spans="1:17" ht="14.4">
      <c r="A27" s="3">
        <v>20</v>
      </c>
      <c r="B27" s="37"/>
      <c r="C27" s="38"/>
      <c r="D27" s="6" t="s">
        <v>3</v>
      </c>
      <c r="E27" s="35"/>
      <c r="F27" s="39" t="s">
        <v>4</v>
      </c>
      <c r="G27" s="39"/>
      <c r="H27" s="35"/>
      <c r="I27" s="6" t="s">
        <v>5</v>
      </c>
      <c r="J27" s="35"/>
      <c r="K27" s="6" t="s">
        <v>6</v>
      </c>
      <c r="L27" s="35"/>
      <c r="M27" s="6" t="s">
        <v>7</v>
      </c>
      <c r="N27" s="35"/>
      <c r="O27" s="36"/>
      <c r="P27" s="7">
        <v>0.08</v>
      </c>
      <c r="Q27" s="36"/>
    </row>
    <row r="28" spans="1:17" ht="14.4">
      <c r="A28" s="3">
        <v>21</v>
      </c>
      <c r="B28" s="31">
        <v>120</v>
      </c>
      <c r="C28" s="31"/>
      <c r="D28" s="3">
        <v>0</v>
      </c>
      <c r="E28" s="14"/>
      <c r="F28" s="32">
        <v>0</v>
      </c>
      <c r="G28" s="32"/>
      <c r="H28" s="14"/>
      <c r="I28" s="3">
        <v>0</v>
      </c>
      <c r="J28" s="14"/>
      <c r="K28" s="3">
        <v>0</v>
      </c>
      <c r="L28" s="14"/>
      <c r="M28" s="3">
        <v>0</v>
      </c>
      <c r="N28" s="14"/>
      <c r="O28" s="13">
        <f>N28*M28+L28*K28+J28*I28+H28*F28+E28*D28</f>
        <v>0</v>
      </c>
      <c r="P28" s="14">
        <f>O28*0.08</f>
        <v>0</v>
      </c>
      <c r="Q28" s="15">
        <f>P28+O28</f>
        <v>0</v>
      </c>
    </row>
    <row r="29" spans="1:17" ht="14.4">
      <c r="A29" s="3">
        <v>22</v>
      </c>
      <c r="B29" s="31">
        <v>240</v>
      </c>
      <c r="C29" s="31"/>
      <c r="D29" s="9">
        <v>24</v>
      </c>
      <c r="E29" s="14"/>
      <c r="F29" s="31">
        <v>4</v>
      </c>
      <c r="G29" s="31"/>
      <c r="H29" s="14"/>
      <c r="I29" s="3">
        <v>0</v>
      </c>
      <c r="J29" s="14"/>
      <c r="K29" s="9">
        <v>36</v>
      </c>
      <c r="L29" s="14"/>
      <c r="M29" s="9">
        <v>4</v>
      </c>
      <c r="N29" s="14"/>
      <c r="O29" s="13">
        <f t="shared" ref="O29:O32" si="6">N29*M29+L29*K29+J29*I29+H29*F29+E29*D29</f>
        <v>0</v>
      </c>
      <c r="P29" s="14">
        <f t="shared" ref="P29:P33" si="7">O29*0.08</f>
        <v>0</v>
      </c>
      <c r="Q29" s="15">
        <f t="shared" ref="Q29:Q33" si="8">P29+O29</f>
        <v>0</v>
      </c>
    </row>
    <row r="30" spans="1:17" ht="14.4">
      <c r="A30" s="3">
        <v>23</v>
      </c>
      <c r="B30" s="31">
        <v>660</v>
      </c>
      <c r="C30" s="31"/>
      <c r="D30" s="3">
        <v>0</v>
      </c>
      <c r="E30" s="14"/>
      <c r="F30" s="31">
        <v>0</v>
      </c>
      <c r="G30" s="31"/>
      <c r="H30" s="14"/>
      <c r="I30" s="10">
        <v>8</v>
      </c>
      <c r="J30" s="18"/>
      <c r="K30" s="3">
        <v>0</v>
      </c>
      <c r="L30" s="14"/>
      <c r="M30" s="3">
        <v>0</v>
      </c>
      <c r="N30" s="14"/>
      <c r="O30" s="13">
        <f t="shared" si="6"/>
        <v>0</v>
      </c>
      <c r="P30" s="14">
        <f t="shared" si="7"/>
        <v>0</v>
      </c>
      <c r="Q30" s="15">
        <f t="shared" si="8"/>
        <v>0</v>
      </c>
    </row>
    <row r="31" spans="1:17" ht="14.4">
      <c r="A31" s="3">
        <v>25</v>
      </c>
      <c r="B31" s="31">
        <v>770</v>
      </c>
      <c r="C31" s="31"/>
      <c r="D31" s="9">
        <v>0</v>
      </c>
      <c r="E31" s="14"/>
      <c r="F31" s="32">
        <v>0</v>
      </c>
      <c r="G31" s="32"/>
      <c r="H31" s="14"/>
      <c r="I31" s="3">
        <v>0</v>
      </c>
      <c r="J31" s="14"/>
      <c r="K31" s="8">
        <v>0</v>
      </c>
      <c r="L31" s="18"/>
      <c r="M31" s="3">
        <v>0</v>
      </c>
      <c r="N31" s="14"/>
      <c r="O31" s="13">
        <f t="shared" si="6"/>
        <v>0</v>
      </c>
      <c r="P31" s="14">
        <f t="shared" si="7"/>
        <v>0</v>
      </c>
      <c r="Q31" s="15">
        <f t="shared" si="8"/>
        <v>0</v>
      </c>
    </row>
    <row r="32" spans="1:17" ht="14.4">
      <c r="A32" s="3">
        <v>27</v>
      </c>
      <c r="B32" s="31">
        <v>1100</v>
      </c>
      <c r="C32" s="31"/>
      <c r="D32" s="9">
        <v>0</v>
      </c>
      <c r="E32" s="14"/>
      <c r="F32" s="32">
        <v>0</v>
      </c>
      <c r="G32" s="32"/>
      <c r="H32" s="14"/>
      <c r="I32" s="3">
        <v>0</v>
      </c>
      <c r="J32" s="14"/>
      <c r="K32" s="3">
        <v>0</v>
      </c>
      <c r="L32" s="14"/>
      <c r="M32" s="3">
        <v>0</v>
      </c>
      <c r="N32" s="14"/>
      <c r="O32" s="13">
        <f t="shared" si="6"/>
        <v>0</v>
      </c>
      <c r="P32" s="14">
        <f t="shared" si="7"/>
        <v>0</v>
      </c>
      <c r="Q32" s="15">
        <f t="shared" si="8"/>
        <v>0</v>
      </c>
    </row>
    <row r="33" spans="1:17" ht="14.4">
      <c r="A33" s="1">
        <v>28</v>
      </c>
      <c r="B33" s="33" t="s">
        <v>8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4"/>
      <c r="O33" s="16">
        <f>SUM(O28:O32)</f>
        <v>0</v>
      </c>
      <c r="P33" s="16">
        <f t="shared" si="7"/>
        <v>0</v>
      </c>
      <c r="Q33" s="17">
        <f t="shared" si="8"/>
        <v>0</v>
      </c>
    </row>
    <row r="35" spans="1:17">
      <c r="H35" s="2" t="s">
        <v>23</v>
      </c>
      <c r="I35" s="2" t="s">
        <v>22</v>
      </c>
    </row>
    <row r="36" spans="1:17">
      <c r="A36" s="30" t="s">
        <v>21</v>
      </c>
      <c r="B36" s="30"/>
      <c r="C36" s="30"/>
      <c r="D36" s="30"/>
      <c r="E36" s="30"/>
      <c r="F36" s="30"/>
      <c r="G36" s="30"/>
      <c r="H36" s="11">
        <f>O33+O23+O13</f>
        <v>0</v>
      </c>
      <c r="I36" s="11">
        <f>Q33+Q23+Q13</f>
        <v>0</v>
      </c>
    </row>
    <row r="37" spans="1:17" ht="13.95" customHeight="1">
      <c r="A37" s="30" t="s">
        <v>20</v>
      </c>
      <c r="B37" s="30"/>
      <c r="C37" s="30"/>
      <c r="D37" s="30"/>
      <c r="E37" s="30"/>
      <c r="F37" s="30"/>
      <c r="G37" s="30"/>
      <c r="H37" s="11">
        <f>H36*12</f>
        <v>0</v>
      </c>
      <c r="I37" s="11">
        <f>I36*12</f>
        <v>0</v>
      </c>
    </row>
    <row r="38" spans="1:17">
      <c r="A38" s="41" t="s">
        <v>19</v>
      </c>
      <c r="B38" s="41"/>
      <c r="C38" s="41"/>
      <c r="D38" s="41"/>
      <c r="E38" s="41"/>
      <c r="F38" s="41"/>
      <c r="G38" s="41"/>
      <c r="H38" s="11">
        <f>H37*4</f>
        <v>0</v>
      </c>
      <c r="I38" s="12">
        <f>I37*4</f>
        <v>0</v>
      </c>
    </row>
    <row r="40" spans="1:17">
      <c r="A40" s="27" t="s">
        <v>26</v>
      </c>
      <c r="B40" s="28"/>
      <c r="C40" s="28"/>
      <c r="D40" s="28"/>
      <c r="E40" s="28"/>
      <c r="F40" s="28"/>
      <c r="G40" s="28"/>
      <c r="H40" s="28"/>
      <c r="I40" s="28"/>
    </row>
    <row r="42" spans="1:17">
      <c r="K42" s="21" t="s">
        <v>27</v>
      </c>
      <c r="L42" s="22"/>
      <c r="N42" s="29" t="s">
        <v>28</v>
      </c>
      <c r="O42" s="22"/>
      <c r="P42" s="22"/>
      <c r="Q42" s="22"/>
    </row>
    <row r="43" spans="1:17" ht="33.75" customHeight="1">
      <c r="K43" s="22"/>
      <c r="L43" s="22"/>
      <c r="N43" s="22"/>
      <c r="O43" s="22"/>
      <c r="P43" s="22"/>
      <c r="Q43" s="22"/>
    </row>
  </sheetData>
  <mergeCells count="78">
    <mergeCell ref="A5:Q5"/>
    <mergeCell ref="A38:G38"/>
    <mergeCell ref="O6:O7"/>
    <mergeCell ref="Q6:Q7"/>
    <mergeCell ref="B7:C7"/>
    <mergeCell ref="J6:J7"/>
    <mergeCell ref="L6:L7"/>
    <mergeCell ref="N6:N7"/>
    <mergeCell ref="F7:G7"/>
    <mergeCell ref="B8:C8"/>
    <mergeCell ref="F8:G8"/>
    <mergeCell ref="B9:C9"/>
    <mergeCell ref="F9:G9"/>
    <mergeCell ref="B10:C10"/>
    <mergeCell ref="F10:G10"/>
    <mergeCell ref="F6:G6"/>
    <mergeCell ref="B12:C12"/>
    <mergeCell ref="F12:G12"/>
    <mergeCell ref="B6:C6"/>
    <mergeCell ref="E6:E7"/>
    <mergeCell ref="H6:H7"/>
    <mergeCell ref="B11:C11"/>
    <mergeCell ref="F11:G11"/>
    <mergeCell ref="A15:Q15"/>
    <mergeCell ref="B16:C16"/>
    <mergeCell ref="E16:E17"/>
    <mergeCell ref="F16:G16"/>
    <mergeCell ref="H16:H17"/>
    <mergeCell ref="J16:J17"/>
    <mergeCell ref="L16:L17"/>
    <mergeCell ref="N16:N17"/>
    <mergeCell ref="O16:O17"/>
    <mergeCell ref="Q16:Q17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A25:Q25"/>
    <mergeCell ref="L26:L27"/>
    <mergeCell ref="N26:N27"/>
    <mergeCell ref="O26:O27"/>
    <mergeCell ref="Q26:Q27"/>
    <mergeCell ref="B27:C27"/>
    <mergeCell ref="F27:G27"/>
    <mergeCell ref="B26:C26"/>
    <mergeCell ref="E26:E27"/>
    <mergeCell ref="F26:G26"/>
    <mergeCell ref="H26:H27"/>
    <mergeCell ref="J26:J27"/>
    <mergeCell ref="B33:N33"/>
    <mergeCell ref="B29:C29"/>
    <mergeCell ref="F29:G29"/>
    <mergeCell ref="B30:C30"/>
    <mergeCell ref="F30:G30"/>
    <mergeCell ref="A1:Q1"/>
    <mergeCell ref="L2:Q2"/>
    <mergeCell ref="F3:K3"/>
    <mergeCell ref="A40:I40"/>
    <mergeCell ref="K42:L43"/>
    <mergeCell ref="N42:Q43"/>
    <mergeCell ref="A36:G36"/>
    <mergeCell ref="A37:G37"/>
    <mergeCell ref="B31:C31"/>
    <mergeCell ref="F31:G31"/>
    <mergeCell ref="B32:C32"/>
    <mergeCell ref="F32:G32"/>
    <mergeCell ref="B28:C28"/>
    <mergeCell ref="F28:G28"/>
    <mergeCell ref="B13:N13"/>
    <mergeCell ref="B23:N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Okólnik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pawel sroczynski</dc:creator>
  <cp:lastModifiedBy>Monika Stankiewicz-Wiciak</cp:lastModifiedBy>
  <dcterms:created xsi:type="dcterms:W3CDTF">2020-11-26T19:36:17Z</dcterms:created>
  <dcterms:modified xsi:type="dcterms:W3CDTF">2020-12-03T11:39:52Z</dcterms:modified>
</cp:coreProperties>
</file>